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B0F90D0F-82F0-48D0-8A97-7BC8DCDB57C1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расходы" sheetId="3" r:id="rId1"/>
  </sheets>
  <calcPr calcId="181029"/>
</workbook>
</file>

<file path=xl/calcChain.xml><?xml version="1.0" encoding="utf-8"?>
<calcChain xmlns="http://schemas.openxmlformats.org/spreadsheetml/2006/main">
  <c r="H17" i="3" l="1"/>
  <c r="H18" i="3"/>
  <c r="H19" i="3"/>
  <c r="H16" i="3"/>
  <c r="H13" i="3"/>
  <c r="H11" i="3"/>
  <c r="H9" i="3"/>
  <c r="H10" i="3"/>
  <c r="H8" i="3"/>
  <c r="F60" i="3"/>
  <c r="G58" i="3"/>
  <c r="F58" i="3"/>
  <c r="E56" i="3"/>
  <c r="F56" i="3"/>
  <c r="G56" i="3"/>
  <c r="E54" i="3"/>
  <c r="F54" i="3"/>
  <c r="G54" i="3"/>
  <c r="E52" i="3"/>
  <c r="F52" i="3"/>
  <c r="G52" i="3"/>
  <c r="G60" i="3" s="1"/>
  <c r="E50" i="3"/>
  <c r="F50" i="3"/>
  <c r="G50" i="3"/>
  <c r="F45" i="3"/>
  <c r="E45" i="3"/>
  <c r="G45" i="3"/>
  <c r="E43" i="3"/>
  <c r="F43" i="3"/>
  <c r="G43" i="3"/>
  <c r="E37" i="3"/>
  <c r="F37" i="3"/>
  <c r="G37" i="3"/>
  <c r="E35" i="3"/>
  <c r="F35" i="3"/>
  <c r="G35" i="3"/>
  <c r="E30" i="3"/>
  <c r="F30" i="3"/>
  <c r="G30" i="3"/>
  <c r="E24" i="3"/>
  <c r="E60" i="3" s="1"/>
  <c r="F24" i="3"/>
  <c r="G24" i="3"/>
  <c r="E19" i="3"/>
  <c r="F19" i="3"/>
  <c r="G19" i="3"/>
  <c r="E17" i="3"/>
  <c r="F17" i="3"/>
  <c r="G17" i="3"/>
  <c r="E8" i="3"/>
  <c r="F8" i="3"/>
  <c r="G8" i="3"/>
  <c r="D45" i="3"/>
  <c r="D19" i="3"/>
  <c r="D30" i="3"/>
  <c r="H28" i="3" l="1"/>
  <c r="C8" i="3"/>
  <c r="C19" i="3"/>
  <c r="C56" i="3"/>
  <c r="C54" i="3"/>
  <c r="C52" i="3"/>
  <c r="C50" i="3"/>
  <c r="C45" i="3"/>
  <c r="C43" i="3"/>
  <c r="C37" i="3"/>
  <c r="C35" i="3"/>
  <c r="C30" i="3"/>
  <c r="C24" i="3"/>
  <c r="C17" i="3"/>
  <c r="H42" i="3"/>
  <c r="C60" i="3" l="1"/>
  <c r="I33" i="3" l="1"/>
  <c r="H57" i="3" l="1"/>
  <c r="D56" i="3"/>
  <c r="H55" i="3"/>
  <c r="D54" i="3"/>
  <c r="H53" i="3"/>
  <c r="D52" i="3"/>
  <c r="L51" i="3"/>
  <c r="K51" i="3"/>
  <c r="J51" i="3"/>
  <c r="I51" i="3"/>
  <c r="H51" i="3"/>
  <c r="D50" i="3"/>
  <c r="J48" i="3"/>
  <c r="I48" i="3"/>
  <c r="H48" i="3"/>
  <c r="J47" i="3"/>
  <c r="I47" i="3"/>
  <c r="H47" i="3"/>
  <c r="H46" i="3"/>
  <c r="L44" i="3"/>
  <c r="K44" i="3"/>
  <c r="J44" i="3"/>
  <c r="I44" i="3"/>
  <c r="H44" i="3"/>
  <c r="D43" i="3"/>
  <c r="L42" i="3"/>
  <c r="K42" i="3"/>
  <c r="J42" i="3"/>
  <c r="I42" i="3"/>
  <c r="H41" i="3"/>
  <c r="H40" i="3"/>
  <c r="J39" i="3"/>
  <c r="I39" i="3"/>
  <c r="H39" i="3"/>
  <c r="H38" i="3"/>
  <c r="D37" i="3"/>
  <c r="H36" i="3"/>
  <c r="D35" i="3"/>
  <c r="L33" i="3"/>
  <c r="K33" i="3"/>
  <c r="J33" i="3"/>
  <c r="H33" i="3"/>
  <c r="L32" i="3"/>
  <c r="K32" i="3"/>
  <c r="J32" i="3"/>
  <c r="I32" i="3"/>
  <c r="H32" i="3"/>
  <c r="H31" i="3"/>
  <c r="L29" i="3"/>
  <c r="K29" i="3"/>
  <c r="J29" i="3"/>
  <c r="I29" i="3"/>
  <c r="H29" i="3"/>
  <c r="L27" i="3"/>
  <c r="K27" i="3"/>
  <c r="J27" i="3"/>
  <c r="I27" i="3"/>
  <c r="H26" i="3"/>
  <c r="H25" i="3"/>
  <c r="D24" i="3"/>
  <c r="L23" i="3"/>
  <c r="K23" i="3"/>
  <c r="J23" i="3"/>
  <c r="I23" i="3"/>
  <c r="H23" i="3"/>
  <c r="L22" i="3"/>
  <c r="K22" i="3"/>
  <c r="J22" i="3"/>
  <c r="I22" i="3"/>
  <c r="H22" i="3"/>
  <c r="H21" i="3"/>
  <c r="D17" i="3"/>
  <c r="L16" i="3"/>
  <c r="K16" i="3"/>
  <c r="J16" i="3"/>
  <c r="I16" i="3"/>
  <c r="L15" i="3"/>
  <c r="K15" i="3"/>
  <c r="I15" i="3"/>
  <c r="L11" i="3"/>
  <c r="K11" i="3"/>
  <c r="J11" i="3"/>
  <c r="I11" i="3"/>
  <c r="D8" i="3"/>
  <c r="D60" i="3" l="1"/>
  <c r="H54" i="3"/>
  <c r="H35" i="3"/>
  <c r="H43" i="3"/>
  <c r="H56" i="3"/>
  <c r="H52" i="3"/>
  <c r="H45" i="3"/>
  <c r="H37" i="3"/>
  <c r="H50" i="3"/>
  <c r="H30" i="3"/>
  <c r="H24" i="3"/>
  <c r="H60" i="3" l="1"/>
</calcChain>
</file>

<file path=xl/sharedStrings.xml><?xml version="1.0" encoding="utf-8"?>
<sst xmlns="http://schemas.openxmlformats.org/spreadsheetml/2006/main" count="102" uniqueCount="102">
  <si>
    <t>Под-раздел</t>
  </si>
  <si>
    <t>0100</t>
  </si>
  <si>
    <t>Общегосударственные вопросы</t>
  </si>
  <si>
    <t>0102</t>
  </si>
  <si>
    <t>0103</t>
  </si>
  <si>
    <t>0104</t>
  </si>
  <si>
    <t>0105</t>
  </si>
  <si>
    <t>Судебная система</t>
  </si>
  <si>
    <t>0106</t>
  </si>
  <si>
    <t>0111</t>
  </si>
  <si>
    <t>Резервные фонды</t>
  </si>
  <si>
    <t>0113</t>
  </si>
  <si>
    <t>0200</t>
  </si>
  <si>
    <t>Национальная оборона</t>
  </si>
  <si>
    <t>0203</t>
  </si>
  <si>
    <t xml:space="preserve">Мобилизационная и вневойсковая подготовка </t>
  </si>
  <si>
    <t>0300</t>
  </si>
  <si>
    <t>Национальная безопасность и правоохранительная деятельность</t>
  </si>
  <si>
    <t>0309</t>
  </si>
  <si>
    <t>0310</t>
  </si>
  <si>
    <t>Обеспечение пожарной безопасности</t>
  </si>
  <si>
    <t>0314</t>
  </si>
  <si>
    <t>0400</t>
  </si>
  <si>
    <t>Национальная экономика</t>
  </si>
  <si>
    <t>0401</t>
  </si>
  <si>
    <t>Общеэкономические вопросы</t>
  </si>
  <si>
    <t>0405</t>
  </si>
  <si>
    <t>Сельское хозяйство и рыболовство</t>
  </si>
  <si>
    <t>0409</t>
  </si>
  <si>
    <t>0412</t>
  </si>
  <si>
    <t>0500</t>
  </si>
  <si>
    <t xml:space="preserve">Жилищно-коммунальное хозяйство </t>
  </si>
  <si>
    <t>0501</t>
  </si>
  <si>
    <t>Жилищное хозяйство</t>
  </si>
  <si>
    <t>0502</t>
  </si>
  <si>
    <t xml:space="preserve">Коммунальное хозяйство </t>
  </si>
  <si>
    <t>0503</t>
  </si>
  <si>
    <t xml:space="preserve">Благоустройство </t>
  </si>
  <si>
    <t>0600</t>
  </si>
  <si>
    <t>0602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</si>
  <si>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</si>
  <si>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</si>
  <si>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</si>
  <si>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</si>
  <si>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</si>
  <si>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</si>
  <si>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</si>
  <si>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</si>
  <si>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0707</t>
  </si>
  <si>
    <t>Молодежная политика и оздоровление детей</t>
  </si>
  <si>
    <t>0709</t>
  </si>
  <si>
    <t>0800</t>
  </si>
  <si>
    <t>Культура, кинематография</t>
  </si>
  <si>
    <t>0801</t>
  </si>
  <si>
    <t>Социальная политика</t>
  </si>
  <si>
    <t>Пенсионное обеспечение</t>
  </si>
  <si>
    <t>Физическая культура и спорт</t>
  </si>
  <si>
    <t xml:space="preserve">Физическая культура </t>
  </si>
  <si>
    <t>Средства массовой информации</t>
  </si>
  <si>
    <t>Обслуживание государственного и муниципального долга</t>
  </si>
  <si>
    <t>Межбюджетные трансферты бюджетам МО общего характера</t>
  </si>
  <si>
    <t>Дотации бюджетам МО на выравнивание бюджетной обеспеченности (в поселения)</t>
  </si>
  <si>
    <t>ВСЕГО РАСХОДОВ</t>
  </si>
  <si>
    <t>Периодическая печать и издательства</t>
  </si>
  <si>
    <t>Охрана окружающей среды</t>
  </si>
  <si>
    <t>Сведения о расходах бюджета по разделам и подразделам классификации расходов бюджета на очередной финансовый год и плановый период в сравнении с ожидаемым исполнением за текущий финансовый год (оценкой текущего финансового года) и отчетом за отчетный финансовый год                                                                  Островской муниципальный округ Псковской области</t>
  </si>
  <si>
    <t>тыс.руб</t>
  </si>
  <si>
    <t>Наименование показателя</t>
  </si>
  <si>
    <t>отчет за 2024г.</t>
  </si>
  <si>
    <t>Ожидаемое исполнение за 2025г.</t>
  </si>
  <si>
    <t>Проект бюджета на:</t>
  </si>
  <si>
    <t>Ожидаемое исполнение за 2025 год к отчёту  за 2024 г,%</t>
  </si>
  <si>
    <t>2027 год</t>
  </si>
  <si>
    <t>2028 год</t>
  </si>
  <si>
    <t>УСЛОВНО УТВЕРЖДЕННЫН РАСХОДЫ</t>
  </si>
  <si>
    <t>Условно утвержденные расходы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</si>
  <si>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</si>
  <si>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</si>
  <si>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</si>
  <si>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</si>
  <si>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общегосударственные вопросы</t>
  </si>
  <si>
    <t>0304</t>
  </si>
  <si>
    <t>Органы юстиции</t>
  </si>
  <si>
    <t>Гражданская оборона</t>
  </si>
  <si>
    <t>Защита населения и территории от чрезвычайных ситуаций природного и техногенного характера</t>
  </si>
  <si>
    <t>Транспорт</t>
  </si>
  <si>
    <t>0408</t>
  </si>
  <si>
    <t xml:space="preserve">Другие вопросы в области национальной экономики </t>
  </si>
  <si>
    <t>Дорожное хозяйство (дорожный фонд)</t>
  </si>
  <si>
    <t>Другие вопросы в области охраны окружающей среды</t>
  </si>
  <si>
    <t xml:space="preserve">Социальное обеспечение насел. </t>
  </si>
  <si>
    <t xml:space="preserve">Культура </t>
  </si>
  <si>
    <t xml:space="preserve">Другие вопросы в области образования </t>
  </si>
  <si>
    <t xml:space="preserve">Охрана семьи и детства </t>
  </si>
  <si>
    <t>Обслуживание государственного (муниципального) внутреннего долга</t>
  </si>
  <si>
    <t>0505</t>
  </si>
  <si>
    <t>Другие вопросы в области жилищно-коммунального хозяйства</t>
  </si>
  <si>
    <t>1006</t>
  </si>
  <si>
    <t>Другие  вопросы в области социальной политики</t>
  </si>
  <si>
    <t>0107</t>
  </si>
  <si>
    <t>Обеспечение проведения выборов и референдумов</t>
  </si>
  <si>
    <t>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</si>
</sst>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Arial Cyr"/>
    </font>
    <font>
      <sz val="12"/>
      <name val="Times New Roman"/>
      <family val="1"/>
      <charset val="204"/>
    </font>
    <font>
      <b/>
      <sz val="10"/>
      <color rgb="FF000000"/>
      <name val="Arial CY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" fontId="6" fillId="0" borderId="2">
      <alignment horizontal="center" vertical="top" shrinkToFit="1"/>
    </xf>
    <xf numFmtId="0" fontId="6" fillId="0" borderId="2">
      <alignment horizontal="left" vertical="top" wrapText="1"/>
    </xf>
    <xf numFmtId="0" fontId="8" fillId="0" borderId="2">
      <alignment vertical="top" wrapText="1"/>
    </xf>
  </cellStyleXfs>
  <cellXfs count="40">
    <xf numFmtId="0" fontId="0" fillId="0" borderId="0" xfId="0"/>
    <xf numFmtId="0" fontId="1" fillId="0" borderId="0" xfId="0" applyFont="1" applyAlignment="1">
      <alignment horizontal="center" vertical="top"/>
    </xf>
    <xf numFmtId="0" fontId="1" fillId="0" borderId="0" xfId="0" applyFont="1"/>
    <xf numFmtId="164" fontId="0" fillId="0" borderId="0" xfId="0" applyNumberFormat="1"/>
    <xf numFmtId="165" fontId="1" fillId="2" borderId="1" xfId="0" applyNumberFormat="1" applyFont="1" applyFill="1" applyBorder="1" applyAlignment="1">
      <alignment horizontal="center" vertical="top" wrapText="1"/>
    </xf>
    <xf numFmtId="165" fontId="2" fillId="2" borderId="1" xfId="0" applyNumberFormat="1" applyFont="1" applyFill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1" fontId="2" fillId="2" borderId="1" xfId="0" applyNumberFormat="1" applyFont="1" applyFill="1" applyBorder="1" applyAlignment="1">
      <alignment horizontal="center" vertical="top" wrapText="1"/>
    </xf>
    <xf numFmtId="164" fontId="0" fillId="2" borderId="0" xfId="0" applyNumberFormat="1" applyFill="1"/>
    <xf numFmtId="165" fontId="0" fillId="2" borderId="0" xfId="0" applyNumberFormat="1" applyFill="1"/>
    <xf numFmtId="165" fontId="0" fillId="0" borderId="0" xfId="0" applyNumberFormat="1"/>
    <xf numFmtId="0" fontId="1" fillId="2" borderId="0" xfId="0" applyFont="1" applyFill="1" applyAlignment="1">
      <alignment horizontal="center" vertical="top"/>
    </xf>
    <xf numFmtId="49" fontId="2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165" fontId="5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165" fontId="7" fillId="2" borderId="1" xfId="0" applyNumberFormat="1" applyFont="1" applyFill="1" applyBorder="1" applyAlignment="1">
      <alignment horizontal="center" vertical="top" wrapText="1"/>
    </xf>
    <xf numFmtId="0" fontId="4" fillId="2" borderId="2" xfId="3" applyFont="1" applyFill="1">
      <alignment vertical="top" wrapText="1"/>
    </xf>
    <xf numFmtId="0" fontId="1" fillId="2" borderId="0" xfId="0" applyFont="1" applyFill="1"/>
    <xf numFmtId="0" fontId="0" fillId="2" borderId="0" xfId="0" applyFill="1"/>
    <xf numFmtId="0" fontId="0" fillId="0" borderId="7" xfId="0" applyBorder="1" applyAlignment="1">
      <alignment horizontal="center" vertical="top" wrapText="1" shrinkToFit="1"/>
    </xf>
    <xf numFmtId="0" fontId="7" fillId="0" borderId="3" xfId="0" applyFont="1" applyBorder="1" applyAlignment="1">
      <alignment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/>
    </xf>
    <xf numFmtId="0" fontId="9" fillId="0" borderId="0" xfId="0" applyFont="1" applyAlignment="1">
      <alignment horizontal="center" vertical="top" wrapText="1" shrinkToFit="1"/>
    </xf>
    <xf numFmtId="0" fontId="0" fillId="0" borderId="0" xfId="0" applyAlignment="1">
      <alignment horizontal="center" vertical="top" wrapText="1" shrinkToFit="1"/>
    </xf>
    <xf numFmtId="0" fontId="0" fillId="0" borderId="7" xfId="0" applyBorder="1" applyAlignment="1">
      <alignment horizontal="center" vertical="top" wrapText="1" shrinkToFi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 shrinkToFit="1"/>
    </xf>
    <xf numFmtId="0" fontId="9" fillId="0" borderId="10" xfId="0" applyFont="1" applyBorder="1" applyAlignment="1">
      <alignment horizontal="center" vertical="top" wrapText="1" shrinkToFit="1"/>
    </xf>
    <xf numFmtId="0" fontId="9" fillId="0" borderId="4" xfId="0" applyFont="1" applyBorder="1" applyAlignment="1">
      <alignment horizontal="center" vertical="top" wrapText="1" shrinkToFit="1"/>
    </xf>
  </cellXfs>
  <cellStyles count="4">
    <cellStyle name="xl23" xfId="1" xr:uid="{00000000-0005-0000-0000-000000000000}"/>
    <cellStyle name="xl37" xfId="3" xr:uid="{00000000-0005-0000-0000-000001000000}"/>
    <cellStyle name="xl44" xfId="2" xr:uid="{00000000-0005-0000-0000-000002000000}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64"/>
  <sheetViews>
    <sheetView tabSelected="1" topLeftCell="A40" workbookViewId="0">
      <selection activeCell="H48" sqref="H48"/>
    </sheetView>
  </sheetViews>
  <sheetFormatPr defaultRowHeight="15" x14ac:dyDescent="0.25"/>
  <cols>
    <col min="2" max="2" width="69" customWidth="1"/>
    <col min="3" max="3" width="16.42578125" customWidth="1"/>
    <col min="4" max="7" width="12.5703125" customWidth="1"/>
    <col min="8" max="8" width="14.85546875" customWidth="1"/>
    <col min="9" max="9" width="11.28515625" hidden="1" customWidth="1"/>
    <col min="10" max="10" width="9.140625" hidden="1" customWidth="1"/>
    <col min="11" max="11" width="11.28515625" hidden="1" customWidth="1"/>
    <col min="12" max="12" width="4.85546875" hidden="1" customWidth="1"/>
    <col min="13" max="13" width="9.42578125" customWidth="1"/>
    <col min="14" max="14" width="9" customWidth="1"/>
  </cols>
  <sheetData>
    <row r="1" spans="1:14" x14ac:dyDescent="0.25">
      <c r="A1" s="28" t="s">
        <v>65</v>
      </c>
      <c r="B1" s="29"/>
      <c r="C1" s="29"/>
      <c r="D1" s="29"/>
      <c r="E1" s="29"/>
      <c r="F1" s="29"/>
      <c r="G1" s="29"/>
      <c r="H1" s="29"/>
    </row>
    <row r="2" spans="1:14" x14ac:dyDescent="0.25">
      <c r="A2" s="29"/>
      <c r="B2" s="29"/>
      <c r="C2" s="29"/>
      <c r="D2" s="29"/>
      <c r="E2" s="29"/>
      <c r="F2" s="29"/>
      <c r="G2" s="29"/>
      <c r="H2" s="29"/>
    </row>
    <row r="3" spans="1:14" x14ac:dyDescent="0.25">
      <c r="A3" s="29"/>
      <c r="B3" s="29"/>
      <c r="C3" s="29"/>
      <c r="D3" s="29"/>
      <c r="E3" s="29"/>
      <c r="F3" s="29"/>
      <c r="G3" s="29"/>
      <c r="H3" s="29"/>
    </row>
    <row r="4" spans="1:14" ht="15.75" customHeight="1" x14ac:dyDescent="0.25">
      <c r="A4" s="30"/>
      <c r="B4" s="30"/>
      <c r="C4" s="30"/>
      <c r="D4" s="30"/>
      <c r="E4" s="30"/>
      <c r="F4" s="30"/>
      <c r="G4" s="30"/>
      <c r="H4" s="30"/>
    </row>
    <row r="5" spans="1:14" ht="15.75" customHeight="1" x14ac:dyDescent="0.25">
      <c r="A5" s="22"/>
      <c r="B5" s="22"/>
      <c r="C5" s="22"/>
      <c r="D5" s="22"/>
      <c r="E5" s="22"/>
      <c r="F5" s="22"/>
      <c r="G5" s="22"/>
      <c r="H5" s="22" t="s">
        <v>66</v>
      </c>
    </row>
    <row r="6" spans="1:14" ht="15.75" customHeight="1" x14ac:dyDescent="0.25">
      <c r="A6" s="31" t="s">
        <v>0</v>
      </c>
      <c r="B6" s="33" t="s">
        <v>67</v>
      </c>
      <c r="C6" s="35" t="s">
        <v>68</v>
      </c>
      <c r="D6" s="35" t="s">
        <v>69</v>
      </c>
      <c r="E6" s="37" t="s">
        <v>70</v>
      </c>
      <c r="F6" s="38"/>
      <c r="G6" s="39"/>
      <c r="H6" s="35" t="s">
        <v>71</v>
      </c>
    </row>
    <row r="7" spans="1:14" ht="45" customHeight="1" x14ac:dyDescent="0.25">
      <c r="A7" s="32"/>
      <c r="B7" s="34"/>
      <c r="C7" s="36"/>
      <c r="D7" s="36"/>
      <c r="E7" s="24" t="s">
        <v>101</v>
      </c>
      <c r="F7" s="25" t="s">
        <v>72</v>
      </c>
      <c r="G7" s="25" t="s">
        <v>73</v>
      </c>
      <c r="H7" s="36"/>
    </row>
    <row r="8" spans="1:14" ht="18" customHeight="1" x14ac:dyDescent="0.25">
      <c r="A8" s="13" t="s">
        <v>1</v>
      </c>
      <c r="B8" s="14" t="s">
        <v>2</v>
      </c>
      <c r="C8" s="15">
        <f>SUM(C9:C16)</f>
        <v>134931.90000000002</v>
      </c>
      <c r="D8" s="15">
        <f>SUM(D9:D16)</f>
        <v>112762</v>
      </c>
      <c r="E8" s="15">
        <f>SUM(E9:E16)</f>
        <v>106110.40000000001</v>
      </c>
      <c r="F8" s="15">
        <f>SUM(F9:F16)</f>
        <v>101975.4</v>
      </c>
      <c r="G8" s="15">
        <f>SUM(G9:G16)</f>
        <v>101986.4</v>
      </c>
      <c r="H8" s="8">
        <f>D8/C8*100</f>
        <v>83.56956360949485</v>
      </c>
    </row>
    <row r="9" spans="1:14" ht="33" customHeight="1" x14ac:dyDescent="0.25">
      <c r="A9" s="6" t="s">
        <v>3</v>
      </c>
      <c r="B9" s="7" t="s">
        <v>76</v>
      </c>
      <c r="C9" s="4">
        <v>2123.4</v>
      </c>
      <c r="D9" s="4">
        <v>2127</v>
      </c>
      <c r="E9" s="4">
        <v>2855</v>
      </c>
      <c r="F9" s="4">
        <v>2855</v>
      </c>
      <c r="G9" s="4">
        <v>2855</v>
      </c>
      <c r="H9" s="8">
        <f t="shared" ref="H9:H10" si="0">D9/C9*100</f>
        <v>100.16953941791466</v>
      </c>
    </row>
    <row r="10" spans="1:14" ht="35.25" customHeight="1" x14ac:dyDescent="0.25">
      <c r="A10" s="6" t="s">
        <v>4</v>
      </c>
      <c r="B10" s="7" t="s">
        <v>77</v>
      </c>
      <c r="C10" s="4">
        <v>2510</v>
      </c>
      <c r="D10" s="4">
        <v>2507</v>
      </c>
      <c r="E10" s="4">
        <v>2600.6</v>
      </c>
      <c r="F10" s="4">
        <v>2713</v>
      </c>
      <c r="G10" s="4">
        <v>2713</v>
      </c>
      <c r="H10" s="8">
        <f t="shared" si="0"/>
        <v>99.880478087649408</v>
      </c>
    </row>
    <row r="11" spans="1:14" ht="35.25" customHeight="1" x14ac:dyDescent="0.25">
      <c r="A11" s="6" t="s">
        <v>5</v>
      </c>
      <c r="B11" s="7" t="s">
        <v>78</v>
      </c>
      <c r="C11" s="4">
        <v>47624.6</v>
      </c>
      <c r="D11" s="4">
        <v>44856</v>
      </c>
      <c r="E11" s="4">
        <v>73210.100000000006</v>
      </c>
      <c r="F11" s="4">
        <v>69567.7</v>
      </c>
      <c r="G11" s="4">
        <v>69567.7</v>
      </c>
      <c r="H11" s="8">
        <f>D11/C11*100</f>
        <v>94.186617840359816</v>
      </c>
      <c r="I11" s="3" t="e">
        <f>C11+#REF!+#REF!</f>
        <v>#REF!</v>
      </c>
      <c r="J11" s="3" t="e">
        <f>D11+#REF!+#REF!</f>
        <v>#REF!</v>
      </c>
      <c r="K11" s="11" t="e">
        <f>C11+#REF!+#REF!</f>
        <v>#REF!</v>
      </c>
      <c r="L11" s="11" t="e">
        <f>D11+#REF!+#REF!</f>
        <v>#REF!</v>
      </c>
    </row>
    <row r="12" spans="1:14" ht="17.25" customHeight="1" x14ac:dyDescent="0.25">
      <c r="A12" s="6" t="s">
        <v>6</v>
      </c>
      <c r="B12" s="7" t="s">
        <v>7</v>
      </c>
      <c r="C12" s="4">
        <v>0</v>
      </c>
      <c r="D12" s="4">
        <v>0</v>
      </c>
      <c r="E12" s="4">
        <v>133</v>
      </c>
      <c r="F12" s="4">
        <v>17</v>
      </c>
      <c r="G12" s="4">
        <v>16</v>
      </c>
      <c r="H12" s="8"/>
    </row>
    <row r="13" spans="1:14" ht="30.75" customHeight="1" x14ac:dyDescent="0.25">
      <c r="A13" s="6" t="s">
        <v>8</v>
      </c>
      <c r="B13" s="16" t="s">
        <v>79</v>
      </c>
      <c r="C13" s="4">
        <v>8094.3</v>
      </c>
      <c r="D13" s="4">
        <v>7900</v>
      </c>
      <c r="E13" s="4">
        <v>8041.2</v>
      </c>
      <c r="F13" s="4">
        <v>8041.2</v>
      </c>
      <c r="G13" s="4">
        <v>8041.2</v>
      </c>
      <c r="H13" s="8">
        <f>D13/C13*100</f>
        <v>97.599545359079841</v>
      </c>
    </row>
    <row r="14" spans="1:14" ht="30.75" customHeight="1" x14ac:dyDescent="0.25">
      <c r="A14" s="6" t="s">
        <v>99</v>
      </c>
      <c r="B14" s="16" t="s">
        <v>100</v>
      </c>
      <c r="C14" s="4"/>
      <c r="D14" s="4">
        <v>7502</v>
      </c>
      <c r="E14" s="4"/>
      <c r="F14" s="4"/>
      <c r="G14" s="4"/>
      <c r="H14" s="8"/>
    </row>
    <row r="15" spans="1:14" ht="18.75" customHeight="1" x14ac:dyDescent="0.25">
      <c r="A15" s="6" t="s">
        <v>9</v>
      </c>
      <c r="B15" s="7" t="s">
        <v>10</v>
      </c>
      <c r="C15" s="4">
        <v>0</v>
      </c>
      <c r="D15" s="4">
        <v>0</v>
      </c>
      <c r="E15" s="4">
        <v>1419</v>
      </c>
      <c r="F15" s="4">
        <v>1419</v>
      </c>
      <c r="G15" s="4">
        <v>1419</v>
      </c>
      <c r="H15" s="8"/>
      <c r="I15" s="3" t="e">
        <f>C15+#REF!</f>
        <v>#REF!</v>
      </c>
      <c r="K15" s="11" t="e">
        <f>C15+#REF!</f>
        <v>#REF!</v>
      </c>
      <c r="L15" s="11" t="e">
        <f>D15+#REF!</f>
        <v>#REF!</v>
      </c>
    </row>
    <row r="16" spans="1:14" ht="16.5" customHeight="1" x14ac:dyDescent="0.25">
      <c r="A16" s="17" t="s">
        <v>11</v>
      </c>
      <c r="B16" s="7" t="s">
        <v>80</v>
      </c>
      <c r="C16" s="4">
        <v>74579.600000000006</v>
      </c>
      <c r="D16" s="4">
        <v>47870</v>
      </c>
      <c r="E16" s="4">
        <v>17851.5</v>
      </c>
      <c r="F16" s="4">
        <v>17362.5</v>
      </c>
      <c r="G16" s="4">
        <v>17374.5</v>
      </c>
      <c r="H16" s="8">
        <f>D16/C16*100</f>
        <v>64.186453131955645</v>
      </c>
      <c r="I16" s="3" t="e">
        <f>C16+#REF!+#REF!+#REF!+#REF!+#REF!</f>
        <v>#REF!</v>
      </c>
      <c r="J16" s="3" t="e">
        <f>D16+#REF!+#REF!+#REF!+#REF!+#REF!</f>
        <v>#REF!</v>
      </c>
      <c r="K16" s="10" t="e">
        <f>C16+#REF!+#REF!+#REF!+#REF!+#REF!</f>
        <v>#REF!</v>
      </c>
      <c r="L16" s="10" t="e">
        <f>D16+#REF!+#REF!+#REF!+#REF!+#REF!</f>
        <v>#REF!</v>
      </c>
      <c r="M16" s="11"/>
      <c r="N16" s="11"/>
    </row>
    <row r="17" spans="1:14" ht="18.75" customHeight="1" x14ac:dyDescent="0.25">
      <c r="A17" s="13" t="s">
        <v>12</v>
      </c>
      <c r="B17" s="14" t="s">
        <v>13</v>
      </c>
      <c r="C17" s="5">
        <f>C18</f>
        <v>500.2</v>
      </c>
      <c r="D17" s="5">
        <f>D18</f>
        <v>601</v>
      </c>
      <c r="E17" s="5">
        <f t="shared" ref="E17:G17" si="1">E18</f>
        <v>579</v>
      </c>
      <c r="F17" s="5">
        <f t="shared" si="1"/>
        <v>644</v>
      </c>
      <c r="G17" s="5">
        <f t="shared" si="1"/>
        <v>814</v>
      </c>
      <c r="H17" s="8">
        <f t="shared" ref="H17:H19" si="2">D17/C17*100</f>
        <v>120.15193922431028</v>
      </c>
    </row>
    <row r="18" spans="1:14" ht="18.75" customHeight="1" x14ac:dyDescent="0.25">
      <c r="A18" s="6" t="s">
        <v>14</v>
      </c>
      <c r="B18" s="7" t="s">
        <v>15</v>
      </c>
      <c r="C18" s="4">
        <v>500.2</v>
      </c>
      <c r="D18" s="4">
        <v>601</v>
      </c>
      <c r="E18" s="4">
        <v>579</v>
      </c>
      <c r="F18" s="4">
        <v>644</v>
      </c>
      <c r="G18" s="4">
        <v>814</v>
      </c>
      <c r="H18" s="8">
        <f t="shared" si="2"/>
        <v>120.15193922431028</v>
      </c>
    </row>
    <row r="19" spans="1:14" ht="21.75" customHeight="1" x14ac:dyDescent="0.25">
      <c r="A19" s="13" t="s">
        <v>16</v>
      </c>
      <c r="B19" s="14" t="s">
        <v>17</v>
      </c>
      <c r="C19" s="5">
        <f>SUM(C20:C23)</f>
        <v>5889.2</v>
      </c>
      <c r="D19" s="5">
        <f>SUM(D20:D23)</f>
        <v>14800</v>
      </c>
      <c r="E19" s="5">
        <f t="shared" ref="E19:G19" si="3">SUM(E20:E23)</f>
        <v>13889</v>
      </c>
      <c r="F19" s="5">
        <f t="shared" si="3"/>
        <v>12243.4</v>
      </c>
      <c r="G19" s="5">
        <f t="shared" si="3"/>
        <v>12093.9</v>
      </c>
      <c r="H19" s="8">
        <f t="shared" si="2"/>
        <v>251.30747809549683</v>
      </c>
    </row>
    <row r="20" spans="1:14" ht="16.5" customHeight="1" x14ac:dyDescent="0.25">
      <c r="A20" s="6" t="s">
        <v>81</v>
      </c>
      <c r="B20" s="7" t="s">
        <v>82</v>
      </c>
      <c r="C20" s="5"/>
      <c r="D20" s="4">
        <v>2306</v>
      </c>
      <c r="E20" s="4">
        <v>3035</v>
      </c>
      <c r="F20" s="4">
        <v>3114</v>
      </c>
      <c r="G20" s="4">
        <v>3230</v>
      </c>
      <c r="H20" s="8"/>
    </row>
    <row r="21" spans="1:14" ht="18.75" customHeight="1" x14ac:dyDescent="0.25">
      <c r="A21" s="6" t="s">
        <v>18</v>
      </c>
      <c r="B21" s="23" t="s">
        <v>83</v>
      </c>
      <c r="C21" s="4">
        <v>150</v>
      </c>
      <c r="D21" s="4">
        <v>595</v>
      </c>
      <c r="E21" s="4">
        <v>445</v>
      </c>
      <c r="F21" s="4">
        <v>445</v>
      </c>
      <c r="G21" s="4">
        <v>445</v>
      </c>
      <c r="H21" s="8">
        <f t="shared" ref="H9:H52" si="4">D21/C21*100</f>
        <v>396.66666666666669</v>
      </c>
    </row>
    <row r="22" spans="1:14" ht="16.5" customHeight="1" x14ac:dyDescent="0.25">
      <c r="A22" s="6" t="s">
        <v>19</v>
      </c>
      <c r="B22" s="7" t="s">
        <v>20</v>
      </c>
      <c r="C22" s="4">
        <v>3215.1</v>
      </c>
      <c r="D22" s="4">
        <v>6305</v>
      </c>
      <c r="E22" s="4">
        <v>5516.7</v>
      </c>
      <c r="F22" s="4">
        <v>4936.3999999999996</v>
      </c>
      <c r="G22" s="4">
        <v>4670.8999999999996</v>
      </c>
      <c r="H22" s="8">
        <f t="shared" si="4"/>
        <v>196.10587540045412</v>
      </c>
      <c r="I22" s="3" t="e">
        <f>C22+#REF!</f>
        <v>#REF!</v>
      </c>
      <c r="J22" s="3" t="e">
        <f>D22+#REF!</f>
        <v>#REF!</v>
      </c>
      <c r="K22" s="11" t="e">
        <f>C22+#REF!</f>
        <v>#REF!</v>
      </c>
      <c r="L22" s="11" t="e">
        <f>D22+#REF!</f>
        <v>#REF!</v>
      </c>
    </row>
    <row r="23" spans="1:14" ht="31.5" x14ac:dyDescent="0.25">
      <c r="A23" s="6" t="s">
        <v>21</v>
      </c>
      <c r="B23" s="7" t="s">
        <v>84</v>
      </c>
      <c r="C23" s="18">
        <v>2524.1</v>
      </c>
      <c r="D23" s="18">
        <v>5594</v>
      </c>
      <c r="E23" s="18">
        <v>4892.3</v>
      </c>
      <c r="F23" s="18">
        <v>3748</v>
      </c>
      <c r="G23" s="18">
        <v>3748</v>
      </c>
      <c r="H23" s="8">
        <f t="shared" si="4"/>
        <v>221.623548987758</v>
      </c>
      <c r="I23" s="3" t="e">
        <f>C23+#REF!</f>
        <v>#REF!</v>
      </c>
      <c r="J23" s="3" t="e">
        <f>D23+#REF!</f>
        <v>#REF!</v>
      </c>
      <c r="K23" s="11" t="e">
        <f>C23+#REF!</f>
        <v>#REF!</v>
      </c>
      <c r="L23" s="11" t="e">
        <f>D23+#REF!</f>
        <v>#REF!</v>
      </c>
    </row>
    <row r="24" spans="1:14" ht="15" customHeight="1" x14ac:dyDescent="0.25">
      <c r="A24" s="13" t="s">
        <v>22</v>
      </c>
      <c r="B24" s="14" t="s">
        <v>23</v>
      </c>
      <c r="C24" s="5">
        <f>SUM(C25:C29)</f>
        <v>95973.4</v>
      </c>
      <c r="D24" s="5">
        <f>SUM(D25:D29)</f>
        <v>87467</v>
      </c>
      <c r="E24" s="5">
        <f t="shared" ref="E24:G24" si="5">SUM(E25:E29)</f>
        <v>71333.299999999988</v>
      </c>
      <c r="F24" s="5">
        <f t="shared" si="5"/>
        <v>81614.799999999988</v>
      </c>
      <c r="G24" s="5">
        <f t="shared" si="5"/>
        <v>83439.799999999988</v>
      </c>
      <c r="H24" s="8">
        <f t="shared" si="4"/>
        <v>91.136710796949998</v>
      </c>
    </row>
    <row r="25" spans="1:14" ht="17.25" customHeight="1" x14ac:dyDescent="0.25">
      <c r="A25" s="6" t="s">
        <v>24</v>
      </c>
      <c r="B25" s="7" t="s">
        <v>25</v>
      </c>
      <c r="C25" s="4">
        <v>58.7</v>
      </c>
      <c r="D25" s="4">
        <v>34</v>
      </c>
      <c r="E25" s="4">
        <v>126</v>
      </c>
      <c r="F25" s="4">
        <v>142</v>
      </c>
      <c r="G25" s="4">
        <v>126</v>
      </c>
      <c r="H25" s="8">
        <f t="shared" si="4"/>
        <v>57.921635434412266</v>
      </c>
    </row>
    <row r="26" spans="1:14" ht="15.75" x14ac:dyDescent="0.25">
      <c r="A26" s="6" t="s">
        <v>26</v>
      </c>
      <c r="B26" s="7" t="s">
        <v>27</v>
      </c>
      <c r="C26" s="4">
        <v>2886</v>
      </c>
      <c r="D26" s="4">
        <v>2880</v>
      </c>
      <c r="E26" s="4">
        <v>2442.4</v>
      </c>
      <c r="F26" s="4">
        <v>1686.9</v>
      </c>
      <c r="G26" s="4">
        <v>1686.9</v>
      </c>
      <c r="H26" s="8">
        <f t="shared" si="4"/>
        <v>99.792099792099805</v>
      </c>
    </row>
    <row r="27" spans="1:14" ht="15.75" x14ac:dyDescent="0.25">
      <c r="A27" s="6" t="s">
        <v>86</v>
      </c>
      <c r="B27" s="7" t="s">
        <v>85</v>
      </c>
      <c r="C27" s="4">
        <v>0</v>
      </c>
      <c r="D27" s="4">
        <v>0</v>
      </c>
      <c r="E27" s="4"/>
      <c r="F27" s="4"/>
      <c r="G27" s="4"/>
      <c r="H27" s="8"/>
      <c r="I27" s="3">
        <f>C27+C28</f>
        <v>92443.9</v>
      </c>
      <c r="J27" s="3">
        <f>D27+D28</f>
        <v>83978</v>
      </c>
      <c r="K27" s="11">
        <f>C27+C28</f>
        <v>92443.9</v>
      </c>
      <c r="L27" s="11">
        <f>D27+D28</f>
        <v>83978</v>
      </c>
      <c r="M27" s="11"/>
      <c r="N27" s="11"/>
    </row>
    <row r="28" spans="1:14" ht="15.75" x14ac:dyDescent="0.25">
      <c r="A28" s="6" t="s">
        <v>28</v>
      </c>
      <c r="B28" s="7" t="s">
        <v>88</v>
      </c>
      <c r="C28" s="4">
        <v>92443.9</v>
      </c>
      <c r="D28" s="4">
        <v>83978</v>
      </c>
      <c r="E28" s="4">
        <v>68190</v>
      </c>
      <c r="F28" s="4">
        <v>79211</v>
      </c>
      <c r="G28" s="4">
        <v>81052</v>
      </c>
      <c r="H28" s="8">
        <f t="shared" si="4"/>
        <v>90.842121546148533</v>
      </c>
    </row>
    <row r="29" spans="1:14" ht="18.75" customHeight="1" x14ac:dyDescent="0.25">
      <c r="A29" s="6" t="s">
        <v>29</v>
      </c>
      <c r="B29" s="7" t="s">
        <v>87</v>
      </c>
      <c r="C29" s="4">
        <v>584.79999999999995</v>
      </c>
      <c r="D29" s="4">
        <v>575</v>
      </c>
      <c r="E29" s="4">
        <v>574.9</v>
      </c>
      <c r="F29" s="4">
        <v>574.9</v>
      </c>
      <c r="G29" s="4">
        <v>574.9</v>
      </c>
      <c r="H29" s="8">
        <f t="shared" si="4"/>
        <v>98.324213406292756</v>
      </c>
      <c r="I29" s="3" t="e">
        <f>C29+#REF!</f>
        <v>#REF!</v>
      </c>
      <c r="J29" s="3" t="e">
        <f>D29+#REF!</f>
        <v>#REF!</v>
      </c>
      <c r="K29" s="11" t="e">
        <f>C29+#REF!</f>
        <v>#REF!</v>
      </c>
      <c r="L29" s="11" t="e">
        <f>D29+#REF!</f>
        <v>#REF!</v>
      </c>
    </row>
    <row r="30" spans="1:14" ht="17.25" customHeight="1" x14ac:dyDescent="0.25">
      <c r="A30" s="13" t="s">
        <v>30</v>
      </c>
      <c r="B30" s="14" t="s">
        <v>31</v>
      </c>
      <c r="C30" s="5">
        <f>SUM(C31:C33)</f>
        <v>1584746</v>
      </c>
      <c r="D30" s="5">
        <f>SUM(D31:D34)</f>
        <v>357264</v>
      </c>
      <c r="E30" s="5">
        <f t="shared" ref="E30:G30" si="6">SUM(E31:E34)</f>
        <v>91254</v>
      </c>
      <c r="F30" s="5">
        <f t="shared" si="6"/>
        <v>57769.5</v>
      </c>
      <c r="G30" s="5">
        <f t="shared" si="6"/>
        <v>56584.7</v>
      </c>
      <c r="H30" s="8">
        <f t="shared" si="4"/>
        <v>22.543928175240701</v>
      </c>
    </row>
    <row r="31" spans="1:14" ht="15.75" customHeight="1" x14ac:dyDescent="0.25">
      <c r="A31" s="6" t="s">
        <v>32</v>
      </c>
      <c r="B31" s="7" t="s">
        <v>33</v>
      </c>
      <c r="C31" s="4">
        <v>9816.9</v>
      </c>
      <c r="D31" s="4">
        <v>12736</v>
      </c>
      <c r="E31" s="4">
        <v>7717</v>
      </c>
      <c r="F31" s="4">
        <v>7717</v>
      </c>
      <c r="G31" s="4">
        <v>7717</v>
      </c>
      <c r="H31" s="8">
        <f t="shared" si="4"/>
        <v>129.73545620307837</v>
      </c>
    </row>
    <row r="32" spans="1:14" ht="15.75" x14ac:dyDescent="0.25">
      <c r="A32" s="6" t="s">
        <v>34</v>
      </c>
      <c r="B32" s="7" t="s">
        <v>35</v>
      </c>
      <c r="C32" s="4">
        <v>1541071.1</v>
      </c>
      <c r="D32" s="4">
        <v>307917</v>
      </c>
      <c r="E32" s="4">
        <v>9778.2000000000007</v>
      </c>
      <c r="F32" s="4">
        <v>6778.2</v>
      </c>
      <c r="G32" s="4">
        <v>6778.2</v>
      </c>
      <c r="H32" s="8">
        <f t="shared" si="4"/>
        <v>19.980713414196138</v>
      </c>
      <c r="I32" s="3" t="e">
        <f>C32+#REF!</f>
        <v>#REF!</v>
      </c>
      <c r="J32" s="3" t="e">
        <f>D32+#REF!</f>
        <v>#REF!</v>
      </c>
      <c r="K32" s="11" t="e">
        <f>C32+#REF!</f>
        <v>#REF!</v>
      </c>
      <c r="L32" s="11" t="e">
        <f>D32+#REF!</f>
        <v>#REF!</v>
      </c>
      <c r="M32" s="11"/>
      <c r="N32" s="11"/>
    </row>
    <row r="33" spans="1:14" ht="15.75" x14ac:dyDescent="0.25">
      <c r="A33" s="6" t="s">
        <v>36</v>
      </c>
      <c r="B33" s="7" t="s">
        <v>37</v>
      </c>
      <c r="C33" s="4">
        <v>33858</v>
      </c>
      <c r="D33" s="4">
        <v>35901</v>
      </c>
      <c r="E33" s="4">
        <v>73758.8</v>
      </c>
      <c r="F33" s="4">
        <v>43274.3</v>
      </c>
      <c r="G33" s="4">
        <v>42089.5</v>
      </c>
      <c r="H33" s="8">
        <f t="shared" si="4"/>
        <v>106.03402445507709</v>
      </c>
      <c r="I33" s="3" t="e">
        <f>C33+#REF!+#REF!</f>
        <v>#REF!</v>
      </c>
      <c r="J33" s="3" t="e">
        <f>D33+#REF!+#REF!</f>
        <v>#REF!</v>
      </c>
      <c r="K33" s="11" t="e">
        <f>C33+#REF!</f>
        <v>#REF!</v>
      </c>
      <c r="L33" s="11" t="e">
        <f>D33+#REF!</f>
        <v>#REF!</v>
      </c>
      <c r="M33" s="11"/>
      <c r="N33" s="11"/>
    </row>
    <row r="34" spans="1:14" ht="15.75" x14ac:dyDescent="0.25">
      <c r="A34" s="6" t="s">
        <v>95</v>
      </c>
      <c r="B34" s="7" t="s">
        <v>96</v>
      </c>
      <c r="C34" s="4"/>
      <c r="D34" s="4">
        <v>710</v>
      </c>
      <c r="E34" s="4"/>
      <c r="F34" s="4"/>
      <c r="G34" s="4"/>
      <c r="H34" s="8"/>
      <c r="I34" s="3"/>
      <c r="J34" s="3"/>
      <c r="K34" s="11"/>
      <c r="L34" s="11"/>
      <c r="M34" s="11"/>
      <c r="N34" s="11"/>
    </row>
    <row r="35" spans="1:14" ht="15.75" x14ac:dyDescent="0.25">
      <c r="A35" s="13" t="s">
        <v>38</v>
      </c>
      <c r="B35" s="14" t="s">
        <v>64</v>
      </c>
      <c r="C35" s="5">
        <f>C36</f>
        <v>2935</v>
      </c>
      <c r="D35" s="5">
        <f>D36</f>
        <v>3957</v>
      </c>
      <c r="E35" s="5">
        <f t="shared" ref="E35:G35" si="7">E36</f>
        <v>0</v>
      </c>
      <c r="F35" s="5">
        <f t="shared" si="7"/>
        <v>0</v>
      </c>
      <c r="G35" s="5">
        <f t="shared" si="7"/>
        <v>0</v>
      </c>
      <c r="H35" s="8">
        <f t="shared" si="4"/>
        <v>134.82112436115844</v>
      </c>
    </row>
    <row r="36" spans="1:14" ht="15.75" x14ac:dyDescent="0.25">
      <c r="A36" s="6" t="s">
        <v>39</v>
      </c>
      <c r="B36" s="19" t="s">
        <v>89</v>
      </c>
      <c r="C36" s="4">
        <v>2935</v>
      </c>
      <c r="D36" s="4">
        <v>3957</v>
      </c>
      <c r="E36" s="4">
        <v>0</v>
      </c>
      <c r="F36" s="4">
        <v>0</v>
      </c>
      <c r="G36" s="4">
        <v>0</v>
      </c>
      <c r="H36" s="8">
        <f t="shared" si="4"/>
        <v>134.82112436115844</v>
      </c>
    </row>
    <row r="37" spans="1:14" ht="15.75" x14ac:dyDescent="0.25">
      <c r="A37" s="13" t="s">
        <v>40</v>
      </c>
      <c r="B37" s="14" t="s">
        <v>41</v>
      </c>
      <c r="C37" s="5">
        <f>SUM(C38:C42)</f>
        <v>384977.1</v>
      </c>
      <c r="D37" s="5">
        <f>SUM(D38:D42)</f>
        <v>515018</v>
      </c>
      <c r="E37" s="5">
        <f t="shared" ref="E37:G37" si="8">SUM(E38:E42)</f>
        <v>480974.1</v>
      </c>
      <c r="F37" s="5">
        <f t="shared" si="8"/>
        <v>531546.5</v>
      </c>
      <c r="G37" s="5">
        <f t="shared" si="8"/>
        <v>467484.1</v>
      </c>
      <c r="H37" s="8">
        <f t="shared" si="4"/>
        <v>133.77886632737378</v>
      </c>
    </row>
    <row r="38" spans="1:14" ht="15.75" x14ac:dyDescent="0.25">
      <c r="A38" s="6" t="s">
        <v>42</v>
      </c>
      <c r="B38" s="7" t="s">
        <v>43</v>
      </c>
      <c r="C38" s="4">
        <v>115560.1</v>
      </c>
      <c r="D38" s="4">
        <v>131574</v>
      </c>
      <c r="E38" s="4">
        <v>127485.5</v>
      </c>
      <c r="F38" s="4">
        <v>127485.5</v>
      </c>
      <c r="G38" s="4">
        <v>127485.5</v>
      </c>
      <c r="H38" s="8">
        <f t="shared" si="4"/>
        <v>113.85763771405529</v>
      </c>
      <c r="I38" s="21"/>
    </row>
    <row r="39" spans="1:14" ht="15.75" x14ac:dyDescent="0.25">
      <c r="A39" s="6" t="s">
        <v>44</v>
      </c>
      <c r="B39" s="7" t="s">
        <v>45</v>
      </c>
      <c r="C39" s="4">
        <v>231829.6</v>
      </c>
      <c r="D39" s="4">
        <v>336300</v>
      </c>
      <c r="E39" s="4">
        <v>306725.3</v>
      </c>
      <c r="F39" s="4">
        <v>356007.7</v>
      </c>
      <c r="G39" s="4">
        <v>271261.59999999998</v>
      </c>
      <c r="H39" s="8">
        <f t="shared" si="4"/>
        <v>145.06344314962371</v>
      </c>
      <c r="I39" s="3" t="e">
        <f>C39+#REF!+#REF!</f>
        <v>#REF!</v>
      </c>
      <c r="J39" s="3" t="e">
        <f>D39+#REF!+#REF!</f>
        <v>#REF!</v>
      </c>
    </row>
    <row r="40" spans="1:14" ht="15.75" x14ac:dyDescent="0.25">
      <c r="A40" s="6" t="s">
        <v>46</v>
      </c>
      <c r="B40" s="7" t="s">
        <v>47</v>
      </c>
      <c r="C40" s="4">
        <v>28844.799999999999</v>
      </c>
      <c r="D40" s="4">
        <v>37210</v>
      </c>
      <c r="E40" s="4">
        <v>36102.5</v>
      </c>
      <c r="F40" s="4">
        <v>37102.5</v>
      </c>
      <c r="G40" s="4">
        <v>57786.2</v>
      </c>
      <c r="H40" s="8">
        <f t="shared" si="4"/>
        <v>129.00072110051033</v>
      </c>
    </row>
    <row r="41" spans="1:14" ht="15.75" x14ac:dyDescent="0.25">
      <c r="A41" s="6" t="s">
        <v>48</v>
      </c>
      <c r="B41" s="7" t="s">
        <v>49</v>
      </c>
      <c r="C41" s="4">
        <v>1492.6</v>
      </c>
      <c r="D41" s="4">
        <v>2700</v>
      </c>
      <c r="E41" s="4">
        <v>2645</v>
      </c>
      <c r="F41" s="4">
        <v>2935</v>
      </c>
      <c r="G41" s="4">
        <v>2935</v>
      </c>
      <c r="H41" s="8">
        <f t="shared" si="4"/>
        <v>180.89240251909422</v>
      </c>
    </row>
    <row r="42" spans="1:14" ht="15.75" x14ac:dyDescent="0.25">
      <c r="A42" s="6" t="s">
        <v>50</v>
      </c>
      <c r="B42" s="7" t="s">
        <v>92</v>
      </c>
      <c r="C42" s="4">
        <v>7250</v>
      </c>
      <c r="D42" s="4">
        <v>7234</v>
      </c>
      <c r="E42" s="4">
        <v>8015.8</v>
      </c>
      <c r="F42" s="4">
        <v>8015.8</v>
      </c>
      <c r="G42" s="4">
        <v>8015.8</v>
      </c>
      <c r="H42" s="8">
        <f>D42/C42*100</f>
        <v>99.779310344827593</v>
      </c>
      <c r="I42" s="9" t="e">
        <f>C42+#REF!+#REF!</f>
        <v>#REF!</v>
      </c>
      <c r="J42" s="9" t="e">
        <f>D42+#REF!+#REF!</f>
        <v>#REF!</v>
      </c>
      <c r="K42" s="10" t="e">
        <f>C42+#REF!</f>
        <v>#REF!</v>
      </c>
      <c r="L42" s="10" t="e">
        <f>D42+#REF!</f>
        <v>#REF!</v>
      </c>
    </row>
    <row r="43" spans="1:14" ht="15.75" x14ac:dyDescent="0.25">
      <c r="A43" s="13" t="s">
        <v>51</v>
      </c>
      <c r="B43" s="14" t="s">
        <v>52</v>
      </c>
      <c r="C43" s="5">
        <f>SUM(C44:C44)</f>
        <v>54497.5</v>
      </c>
      <c r="D43" s="5">
        <f>SUM(D44:D44)</f>
        <v>69958</v>
      </c>
      <c r="E43" s="5">
        <f t="shared" ref="E43:G43" si="9">SUM(E44:E44)</f>
        <v>74563</v>
      </c>
      <c r="F43" s="5">
        <f t="shared" si="9"/>
        <v>74163</v>
      </c>
      <c r="G43" s="5">
        <f t="shared" si="9"/>
        <v>74213</v>
      </c>
      <c r="H43" s="8">
        <f t="shared" si="4"/>
        <v>128.36919124730491</v>
      </c>
    </row>
    <row r="44" spans="1:14" ht="15.75" x14ac:dyDescent="0.25">
      <c r="A44" s="6" t="s">
        <v>53</v>
      </c>
      <c r="B44" s="7" t="s">
        <v>91</v>
      </c>
      <c r="C44" s="4">
        <v>54497.5</v>
      </c>
      <c r="D44" s="4">
        <v>69958</v>
      </c>
      <c r="E44" s="4">
        <v>74563</v>
      </c>
      <c r="F44" s="4">
        <v>74163</v>
      </c>
      <c r="G44" s="4">
        <v>74213</v>
      </c>
      <c r="H44" s="8">
        <f t="shared" si="4"/>
        <v>128.36919124730491</v>
      </c>
      <c r="I44" s="3" t="e">
        <f>C44+#REF!+#REF!+#REF!+#REF!</f>
        <v>#REF!</v>
      </c>
      <c r="J44" s="3" t="e">
        <f>D44+#REF!+#REF!+#REF!+#REF!</f>
        <v>#REF!</v>
      </c>
      <c r="K44" s="11" t="e">
        <f>C44+#REF!+#REF!+#REF!+#REF!</f>
        <v>#REF!</v>
      </c>
      <c r="L44" s="11" t="e">
        <f>D44+#REF!+#REF!+#REF!+#REF!</f>
        <v>#REF!</v>
      </c>
    </row>
    <row r="45" spans="1:14" ht="15.75" x14ac:dyDescent="0.25">
      <c r="A45" s="13">
        <v>1000</v>
      </c>
      <c r="B45" s="14" t="s">
        <v>54</v>
      </c>
      <c r="C45" s="5">
        <f>SUM(C46:C48)</f>
        <v>10192.5</v>
      </c>
      <c r="D45" s="5">
        <f>SUM(D46:D49)</f>
        <v>17157</v>
      </c>
      <c r="E45" s="5">
        <f t="shared" ref="E45:G45" si="10">SUM(E46:E49)</f>
        <v>15426.6</v>
      </c>
      <c r="F45" s="5">
        <f>SUM(F46:F49)</f>
        <v>16272</v>
      </c>
      <c r="G45" s="5">
        <f t="shared" si="10"/>
        <v>12857</v>
      </c>
      <c r="H45" s="8">
        <f t="shared" si="4"/>
        <v>168.32965415746872</v>
      </c>
    </row>
    <row r="46" spans="1:14" ht="15.75" x14ac:dyDescent="0.25">
      <c r="A46" s="6">
        <v>1001</v>
      </c>
      <c r="B46" s="7" t="s">
        <v>55</v>
      </c>
      <c r="C46" s="4">
        <v>2506.1999999999998</v>
      </c>
      <c r="D46" s="4">
        <v>2539</v>
      </c>
      <c r="E46" s="4">
        <v>3110.6</v>
      </c>
      <c r="F46" s="4">
        <v>3110.6</v>
      </c>
      <c r="G46" s="4">
        <v>3110.6</v>
      </c>
      <c r="H46" s="8">
        <f t="shared" si="4"/>
        <v>101.30875428936238</v>
      </c>
    </row>
    <row r="47" spans="1:14" ht="15.75" x14ac:dyDescent="0.25">
      <c r="A47" s="6">
        <v>1003</v>
      </c>
      <c r="B47" s="7" t="s">
        <v>90</v>
      </c>
      <c r="C47" s="4">
        <v>858</v>
      </c>
      <c r="D47" s="4">
        <v>705</v>
      </c>
      <c r="E47" s="4">
        <v>1</v>
      </c>
      <c r="F47" s="4">
        <v>1</v>
      </c>
      <c r="G47" s="4">
        <v>1</v>
      </c>
      <c r="H47" s="8">
        <f t="shared" si="4"/>
        <v>82.167832167832159</v>
      </c>
      <c r="I47" s="3" t="e">
        <f>C47+#REF!</f>
        <v>#REF!</v>
      </c>
      <c r="J47" s="3" t="e">
        <f>D47+#REF!</f>
        <v>#REF!</v>
      </c>
    </row>
    <row r="48" spans="1:14" ht="15.75" x14ac:dyDescent="0.25">
      <c r="A48" s="6">
        <v>1004</v>
      </c>
      <c r="B48" s="7" t="s">
        <v>93</v>
      </c>
      <c r="C48" s="4">
        <v>6828.3</v>
      </c>
      <c r="D48" s="4">
        <v>13069</v>
      </c>
      <c r="E48" s="4">
        <v>12315</v>
      </c>
      <c r="F48" s="4">
        <v>12316</v>
      </c>
      <c r="G48" s="4">
        <v>8901</v>
      </c>
      <c r="H48" s="8">
        <f t="shared" si="4"/>
        <v>191.39463702532109</v>
      </c>
      <c r="I48" s="3" t="e">
        <f>C48+#REF!</f>
        <v>#REF!</v>
      </c>
      <c r="J48" s="3" t="e">
        <f>D48+#REF!</f>
        <v>#REF!</v>
      </c>
    </row>
    <row r="49" spans="1:12" ht="15.75" x14ac:dyDescent="0.25">
      <c r="A49" s="6" t="s">
        <v>97</v>
      </c>
      <c r="B49" s="7" t="s">
        <v>98</v>
      </c>
      <c r="C49" s="4"/>
      <c r="D49" s="4">
        <v>844</v>
      </c>
      <c r="E49" s="4"/>
      <c r="F49" s="4">
        <v>844.4</v>
      </c>
      <c r="G49" s="4">
        <v>844.4</v>
      </c>
      <c r="H49" s="8"/>
      <c r="I49" s="3"/>
      <c r="J49" s="3"/>
    </row>
    <row r="50" spans="1:12" ht="15.75" x14ac:dyDescent="0.25">
      <c r="A50" s="13">
        <v>1100</v>
      </c>
      <c r="B50" s="14" t="s">
        <v>56</v>
      </c>
      <c r="C50" s="5">
        <f>SUM(C51:C51)</f>
        <v>3835.4</v>
      </c>
      <c r="D50" s="5">
        <f>SUM(D51:D51)</f>
        <v>2701</v>
      </c>
      <c r="E50" s="5">
        <f t="shared" ref="E50:G50" si="11">SUM(E51:E51)</f>
        <v>3171.5</v>
      </c>
      <c r="F50" s="5">
        <f t="shared" si="11"/>
        <v>3171.5</v>
      </c>
      <c r="G50" s="5">
        <f t="shared" si="11"/>
        <v>3171.5</v>
      </c>
      <c r="H50" s="8">
        <f t="shared" si="4"/>
        <v>70.42290243520884</v>
      </c>
    </row>
    <row r="51" spans="1:12" ht="15.75" x14ac:dyDescent="0.25">
      <c r="A51" s="6">
        <v>1101</v>
      </c>
      <c r="B51" s="7" t="s">
        <v>57</v>
      </c>
      <c r="C51" s="4">
        <v>3835.4</v>
      </c>
      <c r="D51" s="4">
        <v>2701</v>
      </c>
      <c r="E51" s="4">
        <v>3171.5</v>
      </c>
      <c r="F51" s="4">
        <v>3171.5</v>
      </c>
      <c r="G51" s="4">
        <v>3171.5</v>
      </c>
      <c r="H51" s="8">
        <f t="shared" si="4"/>
        <v>70.42290243520884</v>
      </c>
      <c r="I51" s="3" t="e">
        <f>C51+#REF!+#REF!</f>
        <v>#REF!</v>
      </c>
      <c r="J51" s="3" t="e">
        <f>D51+#REF!+#REF!</f>
        <v>#REF!</v>
      </c>
      <c r="K51" s="11" t="e">
        <f>C51+#REF!+#REF!</f>
        <v>#REF!</v>
      </c>
      <c r="L51" s="11" t="e">
        <f>D51+#REF!+#REF!</f>
        <v>#REF!</v>
      </c>
    </row>
    <row r="52" spans="1:12" ht="15.75" x14ac:dyDescent="0.25">
      <c r="A52" s="13">
        <v>1200</v>
      </c>
      <c r="B52" s="14" t="s">
        <v>58</v>
      </c>
      <c r="C52" s="5">
        <f>C53</f>
        <v>539.1</v>
      </c>
      <c r="D52" s="5">
        <f>D53</f>
        <v>635</v>
      </c>
      <c r="E52" s="5">
        <f t="shared" ref="E52:G52" si="12">E53</f>
        <v>698</v>
      </c>
      <c r="F52" s="5">
        <f t="shared" si="12"/>
        <v>635</v>
      </c>
      <c r="G52" s="5">
        <f t="shared" si="12"/>
        <v>635</v>
      </c>
      <c r="H52" s="8">
        <f t="shared" si="4"/>
        <v>117.78890743832314</v>
      </c>
    </row>
    <row r="53" spans="1:12" ht="15.75" x14ac:dyDescent="0.25">
      <c r="A53" s="6">
        <v>1202</v>
      </c>
      <c r="B53" s="7" t="s">
        <v>63</v>
      </c>
      <c r="C53" s="4">
        <v>539.1</v>
      </c>
      <c r="D53" s="4">
        <v>635</v>
      </c>
      <c r="E53" s="4">
        <v>698</v>
      </c>
      <c r="F53" s="4">
        <v>635</v>
      </c>
      <c r="G53" s="4">
        <v>635</v>
      </c>
      <c r="H53" s="8">
        <f t="shared" ref="H53:H60" si="13">D53/C53*100</f>
        <v>117.78890743832314</v>
      </c>
    </row>
    <row r="54" spans="1:12" ht="15.75" x14ac:dyDescent="0.25">
      <c r="A54" s="13">
        <v>1300</v>
      </c>
      <c r="B54" s="14" t="s">
        <v>59</v>
      </c>
      <c r="C54" s="5">
        <f>C55</f>
        <v>1.6</v>
      </c>
      <c r="D54" s="5">
        <f>D55</f>
        <v>23</v>
      </c>
      <c r="E54" s="5">
        <f t="shared" ref="E54:G54" si="14">E55</f>
        <v>25.1</v>
      </c>
      <c r="F54" s="5">
        <f t="shared" si="14"/>
        <v>17.899999999999999</v>
      </c>
      <c r="G54" s="5">
        <f t="shared" si="14"/>
        <v>7.6</v>
      </c>
      <c r="H54" s="8">
        <f t="shared" si="13"/>
        <v>1437.5</v>
      </c>
    </row>
    <row r="55" spans="1:12" ht="31.5" x14ac:dyDescent="0.25">
      <c r="A55" s="6">
        <v>1301</v>
      </c>
      <c r="B55" s="7" t="s">
        <v>94</v>
      </c>
      <c r="C55" s="4">
        <v>1.6</v>
      </c>
      <c r="D55" s="4">
        <v>23</v>
      </c>
      <c r="E55" s="4">
        <v>25.1</v>
      </c>
      <c r="F55" s="4">
        <v>17.899999999999999</v>
      </c>
      <c r="G55" s="4">
        <v>7.6</v>
      </c>
      <c r="H55" s="8">
        <f t="shared" si="13"/>
        <v>1437.5</v>
      </c>
    </row>
    <row r="56" spans="1:12" ht="15.75" x14ac:dyDescent="0.25">
      <c r="A56" s="13">
        <v>1400</v>
      </c>
      <c r="B56" s="14" t="s">
        <v>60</v>
      </c>
      <c r="C56" s="5">
        <f>C57</f>
        <v>4401.8999999999996</v>
      </c>
      <c r="D56" s="5">
        <f>D57</f>
        <v>5979</v>
      </c>
      <c r="E56" s="5">
        <f t="shared" ref="E56:G56" si="15">E57</f>
        <v>0</v>
      </c>
      <c r="F56" s="5">
        <f t="shared" si="15"/>
        <v>0</v>
      </c>
      <c r="G56" s="5">
        <f t="shared" si="15"/>
        <v>0</v>
      </c>
      <c r="H56" s="8">
        <f t="shared" si="13"/>
        <v>135.82771076126218</v>
      </c>
    </row>
    <row r="57" spans="1:12" ht="31.5" x14ac:dyDescent="0.25">
      <c r="A57" s="6">
        <v>1401</v>
      </c>
      <c r="B57" s="7" t="s">
        <v>61</v>
      </c>
      <c r="C57" s="4">
        <v>4401.8999999999996</v>
      </c>
      <c r="D57" s="4">
        <v>5979</v>
      </c>
      <c r="E57" s="4">
        <v>0</v>
      </c>
      <c r="F57" s="4">
        <v>0</v>
      </c>
      <c r="G57" s="4">
        <v>0</v>
      </c>
      <c r="H57" s="8">
        <f t="shared" si="13"/>
        <v>135.82771076126218</v>
      </c>
    </row>
    <row r="58" spans="1:12" ht="15.75" x14ac:dyDescent="0.25">
      <c r="A58" s="6"/>
      <c r="B58" s="14" t="s">
        <v>74</v>
      </c>
      <c r="C58" s="5"/>
      <c r="D58" s="5"/>
      <c r="E58" s="5"/>
      <c r="F58" s="5">
        <f>F59</f>
        <v>11540</v>
      </c>
      <c r="G58" s="5">
        <f>G59</f>
        <v>23715</v>
      </c>
      <c r="H58" s="8"/>
    </row>
    <row r="59" spans="1:12" ht="15.75" x14ac:dyDescent="0.25">
      <c r="A59" s="6"/>
      <c r="B59" s="7" t="s">
        <v>75</v>
      </c>
      <c r="C59" s="4"/>
      <c r="D59" s="4"/>
      <c r="E59" s="4"/>
      <c r="F59" s="4">
        <v>11540</v>
      </c>
      <c r="G59" s="4">
        <v>23715</v>
      </c>
      <c r="H59" s="8"/>
    </row>
    <row r="60" spans="1:12" ht="15.75" x14ac:dyDescent="0.25">
      <c r="A60" s="6"/>
      <c r="B60" s="14" t="s">
        <v>62</v>
      </c>
      <c r="C60" s="5">
        <f>C8+C17+C19+C24+C30+C37+C43+C45+C50+C52+C54+C56+C35</f>
        <v>2283420.7999999998</v>
      </c>
      <c r="D60" s="5">
        <f>D8+D17+D19+D24+D30+D37+D43+D45+D50+D52+D54+D56+D35</f>
        <v>1188322</v>
      </c>
      <c r="E60" s="5">
        <f t="shared" ref="E60:G60" si="16">E8+E17+E19+E24+E30+E37+E43+E45+E50+E52+E54+E56+E35</f>
        <v>858024</v>
      </c>
      <c r="F60" s="5">
        <f>F8+F17+F19+F24+F30+F37+F43+F45+F50+F52+F54+F56+F35+F58</f>
        <v>891593</v>
      </c>
      <c r="G60" s="5">
        <f>G8+G17+G19+G24+G30+G37+G43+G45+G50+G52+G54+G56+G35+G58</f>
        <v>837001.99999999988</v>
      </c>
      <c r="H60" s="8">
        <f t="shared" si="13"/>
        <v>52.041305746185728</v>
      </c>
      <c r="I60" s="1"/>
      <c r="J60" s="1"/>
    </row>
    <row r="61" spans="1:12" ht="15.75" x14ac:dyDescent="0.25">
      <c r="A61" s="12"/>
      <c r="B61" s="20"/>
      <c r="C61" s="12"/>
      <c r="D61" s="12"/>
      <c r="E61" s="12"/>
      <c r="F61" s="12"/>
      <c r="G61" s="12"/>
      <c r="H61" s="12"/>
    </row>
    <row r="62" spans="1:12" ht="15.75" x14ac:dyDescent="0.25">
      <c r="A62" s="1"/>
      <c r="B62" s="2"/>
      <c r="C62" s="1"/>
      <c r="D62" s="1"/>
      <c r="E62" s="1"/>
      <c r="F62" s="1"/>
      <c r="G62" s="1"/>
      <c r="H62" s="1"/>
    </row>
    <row r="63" spans="1:12" x14ac:dyDescent="0.25">
      <c r="A63" s="26"/>
      <c r="B63" s="27"/>
      <c r="C63" s="27"/>
      <c r="D63" s="27"/>
      <c r="E63" s="27"/>
      <c r="F63" s="27"/>
      <c r="G63" s="27"/>
      <c r="H63" s="27"/>
    </row>
    <row r="64" spans="1:12" x14ac:dyDescent="0.25">
      <c r="A64" s="27"/>
      <c r="B64" s="27"/>
      <c r="C64" s="27"/>
      <c r="D64" s="27"/>
      <c r="E64" s="27"/>
      <c r="F64" s="27"/>
      <c r="G64" s="27"/>
      <c r="H64" s="27"/>
    </row>
  </sheetData>
  <mergeCells count="8">
    <mergeCell ref="A63:H64"/>
    <mergeCell ref="A1:H4"/>
    <mergeCell ref="A6:A7"/>
    <mergeCell ref="B6:B7"/>
    <mergeCell ref="C6:C7"/>
    <mergeCell ref="D6:D7"/>
    <mergeCell ref="E6:G6"/>
    <mergeCell ref="H6:H7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расходы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2025-11-20T09:38:53Z</dcterms:modified>
</cp:coreProperties>
</file>